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25" windowWidth="14805" windowHeight="6990"/>
  </bookViews>
  <sheets>
    <sheet name="по объектам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D35" i="2" l="1"/>
  <c r="D36" i="2" l="1"/>
  <c r="D37" i="2" s="1"/>
  <c r="D39" i="2" l="1"/>
  <c r="D38" i="2"/>
  <c r="A9" i="2"/>
  <c r="A24" i="2" l="1"/>
  <c r="A25" i="2" s="1"/>
  <c r="A26" i="2" s="1"/>
  <c r="A27" i="2" s="1"/>
  <c r="A28" i="2" s="1"/>
  <c r="A29" i="2" s="1"/>
  <c r="A10" i="2"/>
  <c r="A11" i="2" s="1"/>
  <c r="A12" i="2" s="1"/>
  <c r="A13" i="2" s="1"/>
  <c r="A14" i="2" s="1"/>
  <c r="A16" i="2" s="1"/>
  <c r="A18" i="2" s="1"/>
  <c r="A19" i="2" s="1"/>
  <c r="A20" i="2" s="1"/>
  <c r="A21" i="2" s="1"/>
  <c r="A22" i="2" s="1"/>
  <c r="A23" i="2" s="1"/>
</calcChain>
</file>

<file path=xl/sharedStrings.xml><?xml version="1.0" encoding="utf-8"?>
<sst xmlns="http://schemas.openxmlformats.org/spreadsheetml/2006/main" count="87" uniqueCount="55">
  <si>
    <t>№ п/п</t>
  </si>
  <si>
    <t>Объект основного фонда</t>
  </si>
  <si>
    <t>Наименование основных производимых работ</t>
  </si>
  <si>
    <t>Период выполнения работ</t>
  </si>
  <si>
    <t>Стоимость работ, руб.</t>
  </si>
  <si>
    <t>ИТОГО:</t>
  </si>
  <si>
    <t>НДС 18%</t>
  </si>
  <si>
    <t>Всего с НДС</t>
  </si>
  <si>
    <t>Всего с непредвиденными</t>
  </si>
  <si>
    <t>1</t>
  </si>
  <si>
    <t>АЗС №13, г. Вилюйск</t>
  </si>
  <si>
    <t>Общежитие на СП - левый берег</t>
  </si>
  <si>
    <t>Гараж на СП-левый берег</t>
  </si>
  <si>
    <t>Здание УКПГ-2 ЦДПГ и К</t>
  </si>
  <si>
    <t>Здание ПЧ-6 на УКПГ</t>
  </si>
  <si>
    <t>Помещение бригады обвязки</t>
  </si>
  <si>
    <t>Здание пилорамы</t>
  </si>
  <si>
    <t>Котельная УКПГ - 1</t>
  </si>
  <si>
    <t>Электрические сети п. Кысыл-Сыр ПАЭС-2500</t>
  </si>
  <si>
    <t>Ремонт ВЛ 0,4кВ "Гостиница Вилюй"</t>
  </si>
  <si>
    <t>Ремонт ВЛ 0,4кВ "ул. Бабенко"</t>
  </si>
  <si>
    <t>Ремонт ВЛ 0,4кВ "Администрация"</t>
  </si>
  <si>
    <t>Ремонт ВЛ 0,4кВ "Таежная"</t>
  </si>
  <si>
    <t>Ремонт ВЛ 0,4кВ "Губкина правая"</t>
  </si>
  <si>
    <t>Ремонт ВЛ 0,4кВ "Губкина левая"</t>
  </si>
  <si>
    <t>Ремонт сетей освещения</t>
  </si>
  <si>
    <t>Кап. ремонт освещения и розеточных сетей</t>
  </si>
  <si>
    <t>Монтаж заземления пилорамы участка КРС</t>
  </si>
  <si>
    <t xml:space="preserve">Замена эл.щитов и вводных устройств </t>
  </si>
  <si>
    <r>
      <t xml:space="preserve">Кап. ремонт </t>
    </r>
    <r>
      <rPr>
        <sz val="12"/>
        <rFont val="Arial"/>
        <family val="2"/>
        <charset val="204"/>
      </rPr>
      <t>наружного освещения  </t>
    </r>
  </si>
  <si>
    <t>Установка ограничителей напряжения на трансформаторные подстанции - 18 шт</t>
  </si>
  <si>
    <t>Ремонт заземляющих устройств трансформаторных подстанций и проведения эл. Измерений</t>
  </si>
  <si>
    <t>Смена опор ВЛ  - 5 шт, провода</t>
  </si>
  <si>
    <t xml:space="preserve">Смена опор ВЛ  - 3 шт, провода </t>
  </si>
  <si>
    <t>Смена опор ВЛ  - 4 шт, провода</t>
  </si>
  <si>
    <t xml:space="preserve">Смена опор ВЛ  - 12 шт, провода </t>
  </si>
  <si>
    <t xml:space="preserve">Смена опор ВЛ  - 9 шт, провода </t>
  </si>
  <si>
    <t xml:space="preserve">Смена опор ВЛ  - 7 шт, провода </t>
  </si>
  <si>
    <t>Ремонт освещения и электропроводки операторской.</t>
  </si>
  <si>
    <t>Электрические сети п. Кысыл-Сыр. ВЛ УКПГ-1</t>
  </si>
  <si>
    <t>Непредвиденные работы и затраты 5%</t>
  </si>
  <si>
    <t>Ремонт ТП "УМТО"</t>
  </si>
  <si>
    <t>Ремонт ТП  "ПМК"</t>
  </si>
  <si>
    <t>июнь-октябрь</t>
  </si>
  <si>
    <t xml:space="preserve">Смена приставок опор ВЛ 6-0,4 кВ </t>
  </si>
  <si>
    <t>Смена кабеля, рубильников</t>
  </si>
  <si>
    <t>Котельная УКПГ-1</t>
  </si>
  <si>
    <t>8.1</t>
  </si>
  <si>
    <t>Котельная №5</t>
  </si>
  <si>
    <t>7.1</t>
  </si>
  <si>
    <t>Склад теплый - здание склада  базы УМТО (УМПЗ)</t>
  </si>
  <si>
    <t>Гараж спецтехники (бокс №1)</t>
  </si>
  <si>
    <t xml:space="preserve">Гараж спецтехники. Боксы №№2-3 </t>
  </si>
  <si>
    <t>Лот № 4 на производство работ по капитальному ремонту объектов основного фонда ОАО "ЯТЭК", п. Кысыл-Сыр, Вилюйского улуса - электромонтажные работы</t>
  </si>
  <si>
    <t>Объекты в п. Кысыл Сыр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</si>
</sst>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Arial Cyr"/>
      <charset val="204"/>
    </font>
    <font>
      <b/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rgb="FF0070C0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Fill="1" applyAlignment="1">
      <alignment horizontal="center" vertical="top"/>
    </xf>
    <xf numFmtId="0" fontId="5" fillId="0" borderId="0" xfId="0" applyFont="1"/>
    <xf numFmtId="0" fontId="2" fillId="0" borderId="0" xfId="0" applyFont="1" applyFill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4" fontId="2" fillId="0" borderId="0" xfId="0" applyNumberFormat="1" applyFont="1" applyFill="1" applyAlignment="1">
      <alignment horizontal="center" vertical="top"/>
    </xf>
    <xf numFmtId="4" fontId="4" fillId="0" borderId="0" xfId="0" applyNumberFormat="1" applyFont="1" applyFill="1" applyAlignment="1">
      <alignment horizontal="center" vertical="top"/>
    </xf>
    <xf numFmtId="4" fontId="0" fillId="0" borderId="0" xfId="0" applyNumberFormat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Border="1"/>
    <xf numFmtId="0" fontId="8" fillId="0" borderId="1" xfId="0" applyFont="1" applyBorder="1" applyAlignment="1">
      <alignment horizontal="left" vertical="center"/>
    </xf>
    <xf numFmtId="4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4" fontId="8" fillId="0" borderId="1" xfId="0" applyNumberFormat="1" applyFont="1" applyBorder="1" applyAlignment="1">
      <alignment horizontal="center" wrapText="1"/>
    </xf>
    <xf numFmtId="0" fontId="6" fillId="0" borderId="3" xfId="0" applyNumberFormat="1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" fontId="6" fillId="0" borderId="3" xfId="0" applyNumberFormat="1" applyFont="1" applyFill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 indent="1"/>
    </xf>
    <xf numFmtId="4" fontId="6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2">
    <cellStyle name="Normal_Бюджет ЦФО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tabSelected="1" topLeftCell="A16" zoomScale="90" zoomScaleNormal="90" workbookViewId="0">
      <selection activeCell="B11" sqref="B11"/>
    </sheetView>
  </sheetViews>
  <sheetFormatPr defaultRowHeight="15" x14ac:dyDescent="0.25"/>
  <cols>
    <col min="1" max="1" width="7.7109375" style="2" customWidth="1"/>
    <col min="2" max="2" width="73.28515625" style="3" customWidth="1"/>
    <col min="3" max="3" width="56.42578125" style="1" customWidth="1"/>
    <col min="4" max="4" width="21.7109375" style="19" customWidth="1"/>
    <col min="5" max="5" width="19.140625" style="15" customWidth="1"/>
  </cols>
  <sheetData>
    <row r="1" spans="1:5" x14ac:dyDescent="0.25">
      <c r="B1"/>
    </row>
    <row r="2" spans="1:5" x14ac:dyDescent="0.25">
      <c r="B2"/>
    </row>
    <row r="3" spans="1:5" s="4" customFormat="1" ht="42" customHeight="1" x14ac:dyDescent="0.25">
      <c r="A3" s="43"/>
      <c r="B3" s="44" t="s">
        <v>53</v>
      </c>
      <c r="C3" s="44"/>
      <c r="D3" s="44"/>
      <c r="E3" s="43"/>
    </row>
    <row r="4" spans="1:5" s="4" customFormat="1" ht="9" customHeight="1" x14ac:dyDescent="0.25">
      <c r="A4" s="10"/>
      <c r="B4" s="10"/>
      <c r="C4" s="10"/>
      <c r="D4" s="17"/>
      <c r="E4" s="10"/>
    </row>
    <row r="5" spans="1:5" s="9" customFormat="1" ht="17.25" customHeight="1" x14ac:dyDescent="0.2">
      <c r="A5" s="8"/>
      <c r="B5" s="8"/>
      <c r="C5" s="8"/>
      <c r="D5" s="18"/>
      <c r="E5" s="8"/>
    </row>
    <row r="6" spans="1:5" s="7" customFormat="1" ht="47.25" x14ac:dyDescent="0.25">
      <c r="A6" s="5" t="s">
        <v>0</v>
      </c>
      <c r="B6" s="5" t="s">
        <v>1</v>
      </c>
      <c r="C6" s="45" t="s">
        <v>2</v>
      </c>
      <c r="D6" s="46" t="s">
        <v>4</v>
      </c>
      <c r="E6" s="45" t="s">
        <v>3</v>
      </c>
    </row>
    <row r="7" spans="1:5" s="7" customFormat="1" ht="15.75" x14ac:dyDescent="0.25">
      <c r="A7" s="39"/>
      <c r="B7" s="41" t="s">
        <v>54</v>
      </c>
      <c r="C7" s="6"/>
      <c r="D7" s="40"/>
      <c r="E7" s="6"/>
    </row>
    <row r="8" spans="1:5" x14ac:dyDescent="0.25">
      <c r="A8" s="33" t="s">
        <v>9</v>
      </c>
      <c r="B8" s="34" t="s">
        <v>11</v>
      </c>
      <c r="C8" s="11" t="s">
        <v>25</v>
      </c>
      <c r="D8" s="37"/>
      <c r="E8" s="20" t="s">
        <v>43</v>
      </c>
    </row>
    <row r="9" spans="1:5" x14ac:dyDescent="0.25">
      <c r="A9" s="33">
        <f>A8+1</f>
        <v>2</v>
      </c>
      <c r="B9" s="34" t="s">
        <v>12</v>
      </c>
      <c r="C9" s="11" t="s">
        <v>25</v>
      </c>
      <c r="D9" s="37"/>
      <c r="E9" s="20" t="s">
        <v>43</v>
      </c>
    </row>
    <row r="10" spans="1:5" x14ac:dyDescent="0.25">
      <c r="A10" s="33">
        <f t="shared" ref="A10:A23" si="0">A9+1</f>
        <v>3</v>
      </c>
      <c r="B10" s="34" t="s">
        <v>13</v>
      </c>
      <c r="C10" s="11" t="s">
        <v>25</v>
      </c>
      <c r="D10" s="37"/>
      <c r="E10" s="20" t="s">
        <v>43</v>
      </c>
    </row>
    <row r="11" spans="1:5" x14ac:dyDescent="0.25">
      <c r="A11" s="33">
        <f t="shared" si="0"/>
        <v>4</v>
      </c>
      <c r="B11" s="34" t="s">
        <v>14</v>
      </c>
      <c r="C11" s="11" t="s">
        <v>25</v>
      </c>
      <c r="D11" s="37"/>
      <c r="E11" s="20" t="s">
        <v>43</v>
      </c>
    </row>
    <row r="12" spans="1:5" x14ac:dyDescent="0.25">
      <c r="A12" s="33">
        <f t="shared" si="0"/>
        <v>5</v>
      </c>
      <c r="B12" s="34" t="s">
        <v>15</v>
      </c>
      <c r="C12" s="11" t="s">
        <v>26</v>
      </c>
      <c r="D12" s="37"/>
      <c r="E12" s="20" t="s">
        <v>43</v>
      </c>
    </row>
    <row r="13" spans="1:5" x14ac:dyDescent="0.25">
      <c r="A13" s="33">
        <f t="shared" si="0"/>
        <v>6</v>
      </c>
      <c r="B13" s="34" t="s">
        <v>16</v>
      </c>
      <c r="C13" s="11" t="s">
        <v>27</v>
      </c>
      <c r="D13" s="37"/>
      <c r="E13" s="20" t="s">
        <v>43</v>
      </c>
    </row>
    <row r="14" spans="1:5" x14ac:dyDescent="0.25">
      <c r="A14" s="33">
        <f t="shared" si="0"/>
        <v>7</v>
      </c>
      <c r="B14" s="34" t="s">
        <v>52</v>
      </c>
      <c r="C14" s="36" t="s">
        <v>28</v>
      </c>
      <c r="D14" s="37"/>
      <c r="E14" s="20" t="s">
        <v>43</v>
      </c>
    </row>
    <row r="15" spans="1:5" x14ac:dyDescent="0.25">
      <c r="A15" s="38" t="s">
        <v>49</v>
      </c>
      <c r="B15" s="34" t="s">
        <v>51</v>
      </c>
      <c r="C15" s="11" t="s">
        <v>25</v>
      </c>
      <c r="D15" s="37"/>
      <c r="E15" s="20" t="s">
        <v>43</v>
      </c>
    </row>
    <row r="16" spans="1:5" x14ac:dyDescent="0.25">
      <c r="A16" s="33">
        <f>A14+1</f>
        <v>8</v>
      </c>
      <c r="B16" s="35" t="s">
        <v>17</v>
      </c>
      <c r="C16" s="11" t="s">
        <v>29</v>
      </c>
      <c r="D16" s="37"/>
      <c r="E16" s="20" t="s">
        <v>43</v>
      </c>
    </row>
    <row r="17" spans="1:5" x14ac:dyDescent="0.25">
      <c r="A17" s="38" t="s">
        <v>47</v>
      </c>
      <c r="B17" s="35" t="s">
        <v>46</v>
      </c>
      <c r="C17" s="11" t="s">
        <v>25</v>
      </c>
      <c r="D17" s="37"/>
      <c r="E17" s="20" t="s">
        <v>43</v>
      </c>
    </row>
    <row r="18" spans="1:5" x14ac:dyDescent="0.25">
      <c r="A18" s="33">
        <f>A16+1</f>
        <v>9</v>
      </c>
      <c r="B18" s="35" t="s">
        <v>39</v>
      </c>
      <c r="C18" s="11" t="s">
        <v>44</v>
      </c>
      <c r="D18" s="37"/>
      <c r="E18" s="20" t="s">
        <v>43</v>
      </c>
    </row>
    <row r="19" spans="1:5" ht="30" x14ac:dyDescent="0.25">
      <c r="A19" s="33">
        <f t="shared" si="0"/>
        <v>10</v>
      </c>
      <c r="B19" s="35" t="s">
        <v>18</v>
      </c>
      <c r="C19" s="11" t="s">
        <v>30</v>
      </c>
      <c r="D19" s="37"/>
      <c r="E19" s="20" t="s">
        <v>43</v>
      </c>
    </row>
    <row r="20" spans="1:5" ht="32.25" customHeight="1" x14ac:dyDescent="0.25">
      <c r="A20" s="33">
        <f t="shared" si="0"/>
        <v>11</v>
      </c>
      <c r="B20" s="35" t="s">
        <v>18</v>
      </c>
      <c r="C20" s="11" t="s">
        <v>31</v>
      </c>
      <c r="D20" s="37"/>
      <c r="E20" s="20" t="s">
        <v>43</v>
      </c>
    </row>
    <row r="21" spans="1:5" x14ac:dyDescent="0.25">
      <c r="A21" s="33">
        <f t="shared" si="0"/>
        <v>12</v>
      </c>
      <c r="B21" s="35" t="s">
        <v>41</v>
      </c>
      <c r="C21" s="11" t="s">
        <v>45</v>
      </c>
      <c r="D21" s="37"/>
      <c r="E21" s="20" t="s">
        <v>43</v>
      </c>
    </row>
    <row r="22" spans="1:5" x14ac:dyDescent="0.25">
      <c r="A22" s="33">
        <f t="shared" si="0"/>
        <v>13</v>
      </c>
      <c r="B22" s="35" t="s">
        <v>42</v>
      </c>
      <c r="C22" s="11" t="s">
        <v>45</v>
      </c>
      <c r="D22" s="37"/>
      <c r="E22" s="20" t="s">
        <v>43</v>
      </c>
    </row>
    <row r="23" spans="1:5" x14ac:dyDescent="0.25">
      <c r="A23" s="33">
        <f t="shared" si="0"/>
        <v>14</v>
      </c>
      <c r="B23" s="35" t="s">
        <v>19</v>
      </c>
      <c r="C23" s="11" t="s">
        <v>32</v>
      </c>
      <c r="D23" s="42"/>
      <c r="E23" s="20" t="s">
        <v>43</v>
      </c>
    </row>
    <row r="24" spans="1:5" x14ac:dyDescent="0.25">
      <c r="A24" s="33">
        <f t="shared" ref="A24:A29" si="1">A23+1</f>
        <v>15</v>
      </c>
      <c r="B24" s="35" t="s">
        <v>20</v>
      </c>
      <c r="C24" s="11" t="s">
        <v>33</v>
      </c>
      <c r="D24" s="42"/>
      <c r="E24" s="20" t="s">
        <v>43</v>
      </c>
    </row>
    <row r="25" spans="1:5" x14ac:dyDescent="0.25">
      <c r="A25" s="33">
        <f t="shared" si="1"/>
        <v>16</v>
      </c>
      <c r="B25" s="35" t="s">
        <v>21</v>
      </c>
      <c r="C25" s="11" t="s">
        <v>34</v>
      </c>
      <c r="D25" s="42"/>
      <c r="E25" s="20" t="s">
        <v>43</v>
      </c>
    </row>
    <row r="26" spans="1:5" x14ac:dyDescent="0.25">
      <c r="A26" s="33">
        <f t="shared" si="1"/>
        <v>17</v>
      </c>
      <c r="B26" s="35" t="s">
        <v>22</v>
      </c>
      <c r="C26" s="11" t="s">
        <v>35</v>
      </c>
      <c r="D26" s="42"/>
      <c r="E26" s="20" t="s">
        <v>43</v>
      </c>
    </row>
    <row r="27" spans="1:5" x14ac:dyDescent="0.25">
      <c r="A27" s="33">
        <f t="shared" si="1"/>
        <v>18</v>
      </c>
      <c r="B27" s="35" t="s">
        <v>23</v>
      </c>
      <c r="C27" s="11" t="s">
        <v>36</v>
      </c>
      <c r="D27" s="42"/>
      <c r="E27" s="20" t="s">
        <v>43</v>
      </c>
    </row>
    <row r="28" spans="1:5" x14ac:dyDescent="0.25">
      <c r="A28" s="33">
        <f t="shared" si="1"/>
        <v>19</v>
      </c>
      <c r="B28" s="35" t="s">
        <v>24</v>
      </c>
      <c r="C28" s="11" t="s">
        <v>37</v>
      </c>
      <c r="D28" s="42"/>
      <c r="E28" s="20" t="s">
        <v>43</v>
      </c>
    </row>
    <row r="29" spans="1:5" ht="30" hidden="1" x14ac:dyDescent="0.25">
      <c r="A29" s="33">
        <f t="shared" si="1"/>
        <v>20</v>
      </c>
      <c r="B29" s="11" t="s">
        <v>10</v>
      </c>
      <c r="C29" s="11" t="s">
        <v>38</v>
      </c>
      <c r="D29" s="37"/>
      <c r="E29" s="20" t="s">
        <v>43</v>
      </c>
    </row>
    <row r="30" spans="1:5" x14ac:dyDescent="0.25">
      <c r="A30" s="33">
        <v>20</v>
      </c>
      <c r="B30" s="11" t="s">
        <v>48</v>
      </c>
      <c r="C30" s="11" t="s">
        <v>25</v>
      </c>
      <c r="D30" s="37"/>
      <c r="E30" s="20" t="s">
        <v>43</v>
      </c>
    </row>
    <row r="31" spans="1:5" x14ac:dyDescent="0.25">
      <c r="A31" s="33">
        <v>21</v>
      </c>
      <c r="B31" s="11" t="s">
        <v>50</v>
      </c>
      <c r="C31" s="11" t="s">
        <v>25</v>
      </c>
      <c r="D31" s="37"/>
      <c r="E31" s="20" t="s">
        <v>43</v>
      </c>
    </row>
    <row r="32" spans="1:5" x14ac:dyDescent="0.25">
      <c r="A32" s="33"/>
      <c r="B32" s="11"/>
      <c r="C32" s="11"/>
      <c r="D32" s="37"/>
      <c r="E32" s="20"/>
    </row>
    <row r="33" spans="1:5" x14ac:dyDescent="0.25">
      <c r="A33" s="33"/>
      <c r="B33" s="11"/>
      <c r="C33" s="11"/>
      <c r="D33" s="37"/>
      <c r="E33" s="20"/>
    </row>
    <row r="34" spans="1:5" x14ac:dyDescent="0.25">
      <c r="A34" s="13"/>
      <c r="B34" s="14"/>
      <c r="C34" s="12"/>
      <c r="D34" s="21"/>
      <c r="E34" s="16"/>
    </row>
    <row r="35" spans="1:5" ht="15.75" x14ac:dyDescent="0.25">
      <c r="A35" s="22"/>
      <c r="B35" s="23" t="s">
        <v>5</v>
      </c>
      <c r="C35" s="22"/>
      <c r="D35" s="24">
        <f>SUM(D8:D31)</f>
        <v>0</v>
      </c>
      <c r="E35" s="25"/>
    </row>
    <row r="36" spans="1:5" ht="15.75" x14ac:dyDescent="0.25">
      <c r="A36" s="22"/>
      <c r="B36" s="23" t="s">
        <v>40</v>
      </c>
      <c r="C36" s="22"/>
      <c r="D36" s="24">
        <f>D35*0.05</f>
        <v>0</v>
      </c>
      <c r="E36" s="25"/>
    </row>
    <row r="37" spans="1:5" ht="15.75" x14ac:dyDescent="0.25">
      <c r="A37" s="26"/>
      <c r="B37" s="27" t="s">
        <v>8</v>
      </c>
      <c r="C37" s="26"/>
      <c r="D37" s="28">
        <f>D35+D36</f>
        <v>0</v>
      </c>
      <c r="E37" s="29"/>
    </row>
    <row r="38" spans="1:5" ht="15.75" x14ac:dyDescent="0.25">
      <c r="A38" s="30"/>
      <c r="B38" s="23" t="s">
        <v>6</v>
      </c>
      <c r="C38" s="31"/>
      <c r="D38" s="32">
        <f>D37*0.18</f>
        <v>0</v>
      </c>
      <c r="E38" s="25"/>
    </row>
    <row r="39" spans="1:5" ht="15.75" x14ac:dyDescent="0.25">
      <c r="A39" s="30"/>
      <c r="B39" s="23" t="s">
        <v>7</v>
      </c>
      <c r="C39" s="31"/>
      <c r="D39" s="32">
        <f>D37+D38</f>
        <v>0</v>
      </c>
      <c r="E39" s="25"/>
    </row>
  </sheetData>
  <mergeCells count="1">
    <mergeCell ref="B3:D3"/>
  </mergeCells>
  <pageMargins left="0.11811023622047245" right="0.11811023622047245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 объектам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2013-05-17T02:14:13Z</dcterms:modified>
</cp:coreProperties>
</file>